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0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embareck/Desktop/DCE relus/INSA CVL - Anti intrusion V2/VDEF/"/>
    </mc:Choice>
  </mc:AlternateContent>
  <xr:revisionPtr revIDLastSave="0" documentId="13_ncr:1_{722189CA-00ED-2A49-A4DF-3A6A9A56312E}" xr6:coauthVersionLast="47" xr6:coauthVersionMax="47" xr10:uidLastSave="{00000000-0000-0000-0000-000000000000}"/>
  <bookViews>
    <workbookView xWindow="-38400" yWindow="-1960" windowWidth="38400" windowHeight="21600" activeTab="1" xr2:uid="{00000000-000D-0000-FFFF-FFFF00000000}"/>
  </bookViews>
  <sheets>
    <sheet name="Page de Garde" sheetId="8" r:id="rId1"/>
    <sheet name=" Etat Actuel" sheetId="3" r:id="rId2"/>
  </sheets>
  <definedNames>
    <definedName name="_xlnm.Print_Titles" localSheetId="1">' Etat Actuel'!$1:$3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3" l="1"/>
  <c r="D8" i="3"/>
  <c r="E17" i="3" l="1"/>
  <c r="F17" i="3" s="1"/>
  <c r="E16" i="3"/>
  <c r="F15" i="3"/>
  <c r="E12" i="3"/>
  <c r="F12" i="3" s="1"/>
  <c r="E11" i="3"/>
  <c r="F11" i="3" s="1"/>
  <c r="E10" i="3"/>
  <c r="F10" i="3" s="1"/>
  <c r="D18" i="3"/>
  <c r="D13" i="3"/>
  <c r="E5" i="3"/>
  <c r="E6" i="3"/>
  <c r="F6" i="3" s="1"/>
  <c r="E7" i="3"/>
  <c r="F7" i="3" s="1"/>
  <c r="F16" i="3" l="1"/>
  <c r="F18" i="3" s="1"/>
  <c r="E18" i="3"/>
  <c r="F5" i="3"/>
  <c r="F8" i="3" s="1"/>
  <c r="E8" i="3"/>
  <c r="D19" i="3"/>
  <c r="E13" i="3"/>
  <c r="E19" i="3" l="1"/>
  <c r="F13" i="3"/>
  <c r="F19" i="3" s="1"/>
  <c r="D20" i="3" l="1"/>
  <c r="E20" i="3" l="1"/>
  <c r="F20" i="3" s="1"/>
</calcChain>
</file>

<file path=xl/sharedStrings.xml><?xml version="1.0" encoding="utf-8"?>
<sst xmlns="http://schemas.openxmlformats.org/spreadsheetml/2006/main" count="32" uniqueCount="25">
  <si>
    <t>Sous total</t>
  </si>
  <si>
    <t>HT
en €</t>
  </si>
  <si>
    <t>TTC
en €</t>
  </si>
  <si>
    <t>MONTANT ANNUEL POUR LE LOT 1</t>
  </si>
  <si>
    <t>INSA CENTRE VAL DE LOIRE</t>
  </si>
  <si>
    <t>OPERATION</t>
  </si>
  <si>
    <t>DOCUMENT</t>
  </si>
  <si>
    <t>DPGF</t>
  </si>
  <si>
    <t>Décomposition du Prix Global Forfaitaire</t>
  </si>
  <si>
    <t>POUR LA DUREE DU MARCHÉ (4 ans)</t>
  </si>
  <si>
    <t>POUVOIR ADJUDICATEUR</t>
  </si>
  <si>
    <t>DECOMPOSITION REDEVANCE ANNUELLE ETAT ACTUEL</t>
  </si>
  <si>
    <t>SITE : CAMPUS DE BOURGES</t>
  </si>
  <si>
    <t>BATIMENT S. VEIL</t>
  </si>
  <si>
    <t>LOT 2 : Campus de BOURGES</t>
  </si>
  <si>
    <t>EXTENSION BATIMENT SIMONE VEIL</t>
  </si>
  <si>
    <t>BATIMENT SALLE D'ARMES</t>
  </si>
  <si>
    <t>Contrôle d'acces</t>
  </si>
  <si>
    <t>Visiophonie Interphonie</t>
  </si>
  <si>
    <t>Marché n°2026-04</t>
  </si>
  <si>
    <t>ANTI INTRUSION 
 CONTRÔLE D'ACCES 
VISIOPHONIE
INTERPHONIE
VIDEOPROTECTION</t>
  </si>
  <si>
    <t xml:space="preserve">Anti intrusion         </t>
  </si>
  <si>
    <t>Anti intrusion</t>
  </si>
  <si>
    <t>TVA
20%
en €</t>
  </si>
  <si>
    <t>NE REMPLIR QUE LES CASES BLEUES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</si>
</sst>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8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u/>
      <sz val="14"/>
      <color theme="1"/>
      <name val="Arial"/>
      <family val="2"/>
    </font>
    <font>
      <b/>
      <sz val="12"/>
      <color theme="1"/>
      <name val="Arial"/>
      <family val="2"/>
    </font>
    <font>
      <b/>
      <sz val="20"/>
      <color theme="1"/>
      <name val="Arial"/>
      <family val="2"/>
    </font>
    <font>
      <u/>
      <sz val="9"/>
      <color theme="1"/>
      <name val="Arial"/>
      <family val="2"/>
    </font>
    <font>
      <sz val="9"/>
      <color theme="1"/>
      <name val="Arial"/>
      <family val="2"/>
    </font>
    <font>
      <b/>
      <i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0" xfId="0" applyFont="1"/>
    <xf numFmtId="0" fontId="4" fillId="0" borderId="0" xfId="0" applyFont="1"/>
    <xf numFmtId="0" fontId="1" fillId="0" borderId="4" xfId="0" applyFont="1" applyBorder="1" applyAlignment="1">
      <alignment vertical="center"/>
    </xf>
    <xf numFmtId="0" fontId="4" fillId="0" borderId="5" xfId="0" applyFont="1" applyBorder="1"/>
    <xf numFmtId="0" fontId="4" fillId="0" borderId="1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1" fillId="0" borderId="2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4" fillId="3" borderId="5" xfId="0" applyFont="1" applyFill="1" applyBorder="1" applyAlignment="1">
      <alignment vertical="center"/>
    </xf>
    <xf numFmtId="164" fontId="4" fillId="0" borderId="7" xfId="0" applyNumberFormat="1" applyFont="1" applyBorder="1" applyAlignment="1">
      <alignment vertical="center"/>
    </xf>
    <xf numFmtId="164" fontId="4" fillId="0" borderId="3" xfId="0" applyNumberFormat="1" applyFont="1" applyBorder="1" applyAlignment="1">
      <alignment vertical="center"/>
    </xf>
    <xf numFmtId="0" fontId="4" fillId="3" borderId="4" xfId="0" applyFont="1" applyFill="1" applyBorder="1" applyAlignment="1">
      <alignment vertical="center"/>
    </xf>
    <xf numFmtId="10" fontId="4" fillId="0" borderId="7" xfId="0" applyNumberFormat="1" applyFont="1" applyBorder="1" applyAlignment="1">
      <alignment horizontal="center" vertical="center"/>
    </xf>
    <xf numFmtId="0" fontId="5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wrapText="1"/>
    </xf>
    <xf numFmtId="0" fontId="7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/>
    <xf numFmtId="0" fontId="4" fillId="0" borderId="0" xfId="0" applyFont="1" applyAlignment="1">
      <alignment horizontal="left" vertical="center" indent="1"/>
    </xf>
    <xf numFmtId="0" fontId="4" fillId="0" borderId="2" xfId="0" applyFont="1" applyBorder="1" applyAlignment="1">
      <alignment horizontal="left" vertical="center" indent="1"/>
    </xf>
    <xf numFmtId="4" fontId="4" fillId="4" borderId="7" xfId="0" applyNumberFormat="1" applyFont="1" applyFill="1" applyBorder="1" applyAlignment="1">
      <alignment horizontal="center" vertical="center"/>
    </xf>
    <xf numFmtId="4" fontId="4" fillId="0" borderId="7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4" fontId="4" fillId="2" borderId="6" xfId="0" applyNumberFormat="1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/>
    </xf>
    <xf numFmtId="4" fontId="4" fillId="3" borderId="6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0" fillId="4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5"/>
  <sheetViews>
    <sheetView workbookViewId="0">
      <selection activeCell="M18" sqref="M18"/>
    </sheetView>
  </sheetViews>
  <sheetFormatPr baseColWidth="10" defaultColWidth="11.5" defaultRowHeight="14" x14ac:dyDescent="0.15"/>
  <cols>
    <col min="1" max="1" width="6.1640625" style="1" customWidth="1"/>
    <col min="2" max="2" width="11.5" style="1"/>
    <col min="3" max="3" width="5.83203125" style="1" customWidth="1"/>
    <col min="4" max="4" width="4.5" style="1" customWidth="1"/>
    <col min="5" max="5" width="3.33203125" style="1" customWidth="1"/>
    <col min="6" max="6" width="11.5" style="1"/>
    <col min="7" max="7" width="5.5" style="1" customWidth="1"/>
    <col min="8" max="8" width="4.83203125" style="1" customWidth="1"/>
    <col min="9" max="9" width="6.6640625" style="1" customWidth="1"/>
    <col min="10" max="10" width="3.5" style="1" customWidth="1"/>
    <col min="11" max="16384" width="11.5" style="1"/>
  </cols>
  <sheetData>
    <row r="1" spans="1:16" ht="18" x14ac:dyDescent="0.2">
      <c r="A1" s="16" t="s">
        <v>10</v>
      </c>
    </row>
    <row r="2" spans="1:16" ht="23" x14ac:dyDescent="0.25">
      <c r="A2" s="17" t="s">
        <v>4</v>
      </c>
      <c r="B2" s="17"/>
      <c r="C2" s="17"/>
      <c r="D2" s="17"/>
    </row>
    <row r="3" spans="1:16" x14ac:dyDescent="0.15">
      <c r="K3" s="18"/>
    </row>
    <row r="4" spans="1:16" x14ac:dyDescent="0.15">
      <c r="I4" s="19"/>
      <c r="J4" s="19"/>
      <c r="K4" s="19"/>
      <c r="L4" s="19"/>
      <c r="M4" s="19"/>
      <c r="N4" s="19"/>
      <c r="O4" s="19"/>
      <c r="P4" s="19"/>
    </row>
    <row r="5" spans="1:16" x14ac:dyDescent="0.15">
      <c r="F5" s="18"/>
      <c r="G5" s="18"/>
      <c r="H5" s="18"/>
    </row>
    <row r="8" spans="1:16" ht="18" x14ac:dyDescent="0.2">
      <c r="A8" s="16" t="s">
        <v>5</v>
      </c>
    </row>
    <row r="9" spans="1:16" ht="23" customHeight="1" x14ac:dyDescent="0.15">
      <c r="A9" s="38" t="s">
        <v>20</v>
      </c>
      <c r="B9" s="38"/>
      <c r="C9" s="38"/>
      <c r="D9" s="38"/>
      <c r="E9" s="38"/>
      <c r="F9" s="38"/>
      <c r="G9" s="38"/>
      <c r="H9" s="38"/>
      <c r="I9" s="38"/>
      <c r="J9" s="38"/>
      <c r="K9" s="38"/>
    </row>
    <row r="10" spans="1:16" ht="23" customHeight="1" x14ac:dyDescent="0.15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</row>
    <row r="11" spans="1:16" ht="23" customHeight="1" x14ac:dyDescent="0.15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</row>
    <row r="12" spans="1:16" ht="60" customHeight="1" x14ac:dyDescent="0.15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</row>
    <row r="14" spans="1:16" x14ac:dyDescent="0.15">
      <c r="I14" s="20"/>
      <c r="J14" s="20"/>
      <c r="K14" s="20"/>
      <c r="L14" s="20"/>
      <c r="M14" s="20"/>
      <c r="N14" s="20"/>
      <c r="O14" s="20"/>
      <c r="P14" s="20"/>
    </row>
    <row r="15" spans="1:16" x14ac:dyDescent="0.15">
      <c r="K15" s="18"/>
    </row>
    <row r="17" spans="1:16" ht="18" x14ac:dyDescent="0.2">
      <c r="A17" s="16" t="s">
        <v>6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</row>
    <row r="18" spans="1:16" ht="25" x14ac:dyDescent="0.25">
      <c r="A18" s="21" t="s">
        <v>7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</row>
    <row r="19" spans="1:16" ht="23" x14ac:dyDescent="0.25">
      <c r="A19" s="17" t="s">
        <v>8</v>
      </c>
    </row>
    <row r="20" spans="1:16" x14ac:dyDescent="0.15"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</row>
    <row r="22" spans="1:16" ht="16" x14ac:dyDescent="0.2">
      <c r="A22" s="22" t="s">
        <v>19</v>
      </c>
    </row>
    <row r="23" spans="1:16" ht="16" x14ac:dyDescent="0.2">
      <c r="A23" s="22" t="s">
        <v>14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9" spans="1:16" x14ac:dyDescent="0.15">
      <c r="A29" s="23"/>
    </row>
    <row r="30" spans="1:16" x14ac:dyDescent="0.15">
      <c r="A30" s="24"/>
    </row>
    <row r="31" spans="1:16" x14ac:dyDescent="0.15">
      <c r="A31" s="24"/>
    </row>
    <row r="32" spans="1:16" x14ac:dyDescent="0.15">
      <c r="A32" s="24"/>
    </row>
    <row r="33" spans="1:1" x14ac:dyDescent="0.15">
      <c r="A33" s="24"/>
    </row>
    <row r="34" spans="1:1" x14ac:dyDescent="0.15">
      <c r="A34" s="24"/>
    </row>
    <row r="35" spans="1:1" x14ac:dyDescent="0.15">
      <c r="A35" s="24"/>
    </row>
  </sheetData>
  <mergeCells count="1">
    <mergeCell ref="A9:K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2:F21"/>
  <sheetViews>
    <sheetView showGridLines="0" showZeros="0" tabSelected="1" view="pageBreakPreview" zoomScale="160" zoomScaleNormal="100" zoomScaleSheetLayoutView="160" workbookViewId="0">
      <selection activeCell="J14" sqref="J14"/>
    </sheetView>
  </sheetViews>
  <sheetFormatPr baseColWidth="10" defaultColWidth="11.5" defaultRowHeight="13" x14ac:dyDescent="0.15"/>
  <cols>
    <col min="1" max="1" width="5.1640625" style="2" customWidth="1"/>
    <col min="2" max="2" width="30" style="2" customWidth="1"/>
    <col min="3" max="3" width="14.5" style="2" customWidth="1"/>
    <col min="4" max="4" width="14.6640625" style="2" customWidth="1"/>
    <col min="5" max="5" width="12.83203125" style="2" customWidth="1"/>
    <col min="6" max="6" width="15.6640625" style="2" customWidth="1"/>
    <col min="7" max="10" width="11.5" style="2"/>
    <col min="11" max="11" width="12.83203125" style="2" customWidth="1"/>
    <col min="12" max="16384" width="11.5" style="2"/>
  </cols>
  <sheetData>
    <row r="2" spans="1:6" x14ac:dyDescent="0.15">
      <c r="A2" s="34" t="s">
        <v>11</v>
      </c>
      <c r="B2" s="35"/>
      <c r="C2" s="35"/>
      <c r="D2" s="35"/>
      <c r="E2" s="35"/>
      <c r="F2" s="36"/>
    </row>
    <row r="3" spans="1:6" ht="42" x14ac:dyDescent="0.15">
      <c r="A3" s="3" t="s">
        <v>12</v>
      </c>
      <c r="B3" s="4"/>
      <c r="C3" s="4"/>
      <c r="D3" s="5" t="s">
        <v>1</v>
      </c>
      <c r="E3" s="5" t="s">
        <v>23</v>
      </c>
      <c r="F3" s="6" t="s">
        <v>2</v>
      </c>
    </row>
    <row r="4" spans="1:6" s="8" customFormat="1" x14ac:dyDescent="0.2">
      <c r="A4" s="7" t="s">
        <v>13</v>
      </c>
      <c r="D4" s="12"/>
      <c r="E4" s="15"/>
      <c r="F4" s="13"/>
    </row>
    <row r="5" spans="1:6" s="8" customFormat="1" ht="14.5" customHeight="1" x14ac:dyDescent="0.2">
      <c r="A5" s="26" t="s">
        <v>21</v>
      </c>
      <c r="D5" s="27"/>
      <c r="E5" s="28">
        <f t="shared" ref="E5:E7" si="0">ROUND(D5*0.2,2)</f>
        <v>0</v>
      </c>
      <c r="F5" s="29">
        <f t="shared" ref="F5:F7" si="1">D5+E5</f>
        <v>0</v>
      </c>
    </row>
    <row r="6" spans="1:6" s="25" customFormat="1" x14ac:dyDescent="0.2">
      <c r="A6" s="26" t="s">
        <v>17</v>
      </c>
      <c r="D6" s="27"/>
      <c r="E6" s="28">
        <f t="shared" si="0"/>
        <v>0</v>
      </c>
      <c r="F6" s="29">
        <f t="shared" si="1"/>
        <v>0</v>
      </c>
    </row>
    <row r="7" spans="1:6" s="25" customFormat="1" x14ac:dyDescent="0.2">
      <c r="A7" s="26" t="s">
        <v>18</v>
      </c>
      <c r="D7" s="27"/>
      <c r="E7" s="28">
        <f t="shared" si="0"/>
        <v>0</v>
      </c>
      <c r="F7" s="29">
        <f t="shared" si="1"/>
        <v>0</v>
      </c>
    </row>
    <row r="8" spans="1:6" s="8" customFormat="1" ht="14.25" customHeight="1" x14ac:dyDescent="0.2">
      <c r="A8" s="9"/>
      <c r="B8" s="10"/>
      <c r="C8" s="10" t="s">
        <v>0</v>
      </c>
      <c r="D8" s="30">
        <f>SUM(D5:D7)</f>
        <v>0</v>
      </c>
      <c r="E8" s="30">
        <f>SUM(E5:E7)</f>
        <v>0</v>
      </c>
      <c r="F8" s="31">
        <f>SUM(F5:F7)</f>
        <v>0</v>
      </c>
    </row>
    <row r="9" spans="1:6" s="8" customFormat="1" x14ac:dyDescent="0.2">
      <c r="A9" s="7" t="s">
        <v>15</v>
      </c>
      <c r="D9" s="28"/>
      <c r="E9" s="28"/>
      <c r="F9" s="29"/>
    </row>
    <row r="10" spans="1:6" s="8" customFormat="1" x14ac:dyDescent="0.2">
      <c r="A10" s="26" t="s">
        <v>22</v>
      </c>
      <c r="D10" s="27"/>
      <c r="E10" s="28">
        <f t="shared" ref="E10:E12" si="2">ROUND(D10*0.2,2)</f>
        <v>0</v>
      </c>
      <c r="F10" s="29">
        <f t="shared" ref="F10:F12" si="3">D10+E10</f>
        <v>0</v>
      </c>
    </row>
    <row r="11" spans="1:6" s="25" customFormat="1" x14ac:dyDescent="0.2">
      <c r="A11" s="26" t="s">
        <v>17</v>
      </c>
      <c r="D11" s="27"/>
      <c r="E11" s="28">
        <f t="shared" si="2"/>
        <v>0</v>
      </c>
      <c r="F11" s="29">
        <f t="shared" si="3"/>
        <v>0</v>
      </c>
    </row>
    <row r="12" spans="1:6" s="25" customFormat="1" x14ac:dyDescent="0.2">
      <c r="A12" s="26" t="s">
        <v>18</v>
      </c>
      <c r="D12" s="27"/>
      <c r="E12" s="28">
        <f t="shared" si="2"/>
        <v>0</v>
      </c>
      <c r="F12" s="29">
        <f t="shared" si="3"/>
        <v>0</v>
      </c>
    </row>
    <row r="13" spans="1:6" s="8" customFormat="1" x14ac:dyDescent="0.2">
      <c r="A13" s="9"/>
      <c r="B13" s="10"/>
      <c r="C13" s="10" t="s">
        <v>0</v>
      </c>
      <c r="D13" s="30">
        <f>SUM(D10:D12)</f>
        <v>0</v>
      </c>
      <c r="E13" s="30">
        <f>SUM(E10:E12)</f>
        <v>0</v>
      </c>
      <c r="F13" s="30">
        <f>SUM(F10:F12)</f>
        <v>0</v>
      </c>
    </row>
    <row r="14" spans="1:6" s="8" customFormat="1" x14ac:dyDescent="0.2">
      <c r="A14" s="7" t="s">
        <v>16</v>
      </c>
      <c r="D14" s="28"/>
      <c r="E14" s="28"/>
      <c r="F14" s="29"/>
    </row>
    <row r="15" spans="1:6" s="8" customFormat="1" x14ac:dyDescent="0.2">
      <c r="A15" s="26" t="s">
        <v>22</v>
      </c>
      <c r="D15" s="27"/>
      <c r="E15" s="28">
        <f>ROUND(D15*0.2,2)</f>
        <v>0</v>
      </c>
      <c r="F15" s="29">
        <f t="shared" ref="F15:F17" si="4">D15+E15</f>
        <v>0</v>
      </c>
    </row>
    <row r="16" spans="1:6" s="25" customFormat="1" x14ac:dyDescent="0.2">
      <c r="A16" s="26" t="s">
        <v>17</v>
      </c>
      <c r="D16" s="27"/>
      <c r="E16" s="28">
        <f t="shared" ref="E16:E17" si="5">ROUND(D16*0.2,2)</f>
        <v>0</v>
      </c>
      <c r="F16" s="29">
        <f t="shared" si="4"/>
        <v>0</v>
      </c>
    </row>
    <row r="17" spans="1:6" s="25" customFormat="1" x14ac:dyDescent="0.2">
      <c r="A17" s="26" t="s">
        <v>18</v>
      </c>
      <c r="D17" s="27"/>
      <c r="E17" s="28">
        <f t="shared" si="5"/>
        <v>0</v>
      </c>
      <c r="F17" s="29">
        <f t="shared" si="4"/>
        <v>0</v>
      </c>
    </row>
    <row r="18" spans="1:6" s="8" customFormat="1" x14ac:dyDescent="0.2">
      <c r="A18" s="9"/>
      <c r="B18" s="10"/>
      <c r="C18" s="10" t="s">
        <v>0</v>
      </c>
      <c r="D18" s="30">
        <f>SUM(D15:D17)</f>
        <v>0</v>
      </c>
      <c r="E18" s="30">
        <f>SUM(E15:E17)</f>
        <v>0</v>
      </c>
      <c r="F18" s="30">
        <f t="shared" ref="F18" si="6">SUM(F15:F17)</f>
        <v>0</v>
      </c>
    </row>
    <row r="19" spans="1:6" s="8" customFormat="1" ht="33" customHeight="1" x14ac:dyDescent="0.2">
      <c r="A19" s="9"/>
      <c r="B19" s="10" t="s">
        <v>3</v>
      </c>
      <c r="C19" s="10"/>
      <c r="D19" s="30">
        <f>+D8+D13+D18</f>
        <v>0</v>
      </c>
      <c r="E19" s="30">
        <f>+E8+E13+E18</f>
        <v>0</v>
      </c>
      <c r="F19" s="30">
        <f>+F8+F13+F18</f>
        <v>0</v>
      </c>
    </row>
    <row r="20" spans="1:6" s="8" customFormat="1" ht="33" customHeight="1" x14ac:dyDescent="0.2">
      <c r="A20" s="14"/>
      <c r="B20" s="11" t="s">
        <v>9</v>
      </c>
      <c r="C20" s="11"/>
      <c r="D20" s="32">
        <f>ROUND(D19*4,2)</f>
        <v>0</v>
      </c>
      <c r="E20" s="32">
        <f>ROUND(D20*0.2,2)</f>
        <v>0</v>
      </c>
      <c r="F20" s="33">
        <f>D20+E20</f>
        <v>0</v>
      </c>
    </row>
    <row r="21" spans="1:6" x14ac:dyDescent="0.15">
      <c r="B21" s="37" t="s">
        <v>24</v>
      </c>
      <c r="C21" s="37"/>
      <c r="D21" s="37"/>
    </row>
  </sheetData>
  <mergeCells count="2">
    <mergeCell ref="A2:F2"/>
    <mergeCell ref="B21:D21"/>
  </mergeCells>
  <pageMargins left="0.55118110236220474" right="0.39370078740157483" top="0.6692913385826772" bottom="0.51181102362204722" header="0.31496062992125984" footer="0.27559055118110237"/>
  <pageSetup paperSize="9" orientation="portrait" r:id="rId1"/>
  <headerFooter>
    <oddHeader>&amp;L&amp;"Arial,Normal"&amp;10INSA CENTRE VAL DE LOIRE
MISE EN EXPLOITATION DES INSTALLATIONS TECHNIQUES CVC&amp;RLot 1 : Campus de Blois</oddHeader>
    <oddFooter>&amp;R&amp;"Arial,Normal"&amp;9Page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Page de Garde</vt:lpstr>
      <vt:lpstr> Etat Actuel</vt:lpstr>
      <vt:lpstr>' Etat Actuel'!Impression_des_titres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Cindy ROBIN</dc:creator>
  <cp:lastModifiedBy>Pyxis Support</cp:lastModifiedBy>
  <cp:lastPrinted>2022-02-28T15:33:25Z</cp:lastPrinted>
  <dcterms:created xsi:type="dcterms:W3CDTF">2015-02-09T05:49:44Z</dcterms:created>
  <dcterms:modified xsi:type="dcterms:W3CDTF">2026-07-10T07:17:53Z</dcterms:modified>
</cp:coreProperties>
</file>